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БЮДЖЕТ 2026\РЕШЕНИЕ СЕССИИ ОБ ОКРУЖНОМ  БЮДЖЕТЕ ОТ 18.12.2024 № 6-69\РЕШЕНИЕ СЕССИИ ОБ ОКРУЖНОМ  БЮДЖЕТЕ ОТ 18.12.2024 № 6-69\"/>
    </mc:Choice>
  </mc:AlternateContent>
  <bookViews>
    <workbookView xWindow="-120" yWindow="-120" windowWidth="29040" windowHeight="15840"/>
  </bookViews>
  <sheets>
    <sheet name="Лист3" sheetId="1" r:id="rId1"/>
    <sheet name="Лист1" sheetId="2" r:id="rId2"/>
  </sheets>
  <definedNames>
    <definedName name="_xlnm._FilterDatabase" localSheetId="1" hidden="1">Лист1!#REF!</definedName>
    <definedName name="_xlnm._FilterDatabase" localSheetId="0" hidden="1">Лист3!$A$7:$IR$55</definedName>
    <definedName name="Z_02589163_B778_4ED4_B028_F81A0734B5A7_.wvu.FilterData" localSheetId="0" hidden="1">Лист3!$A$7:$F$7</definedName>
    <definedName name="Z_02589163_B778_4ED4_B028_F81A0734B5A7_.wvu.PrintArea" localSheetId="0" hidden="1">Лист3!$A$1:$E$55</definedName>
    <definedName name="Z_088F7E7B_8ED4_432B_BD26_D769C191DF26_.wvu.FilterData" localSheetId="0" hidden="1">Лист3!$A$4:$F$55</definedName>
    <definedName name="Z_088F7E7B_8ED4_432B_BD26_D769C191DF26_.wvu.PrintArea" localSheetId="0" hidden="1">Лист3!$A$4:$E$47</definedName>
    <definedName name="Z_088F7E7B_8ED4_432B_BD26_D769C191DF26_.wvu.Rows" localSheetId="0" hidden="1">Лист3!$13:$13</definedName>
    <definedName name="Z_0F97E3D3_ADD3_4961_B208_809C8F8A93FF_.wvu.FilterData" localSheetId="0" hidden="1">Лист3!$A$4:$F$55</definedName>
    <definedName name="Z_0F97E3D3_ADD3_4961_B208_809C8F8A93FF_.wvu.PrintArea" localSheetId="0" hidden="1">Лист3!$A$1:$E$55</definedName>
    <definedName name="Z_13C7002E_CEE3_4A45_9678_A0E1A673A10E_.wvu.PrintArea" localSheetId="0" hidden="1">Лист3!$A$2:$E$47</definedName>
    <definedName name="Z_60B139A7_6CF9_40E9_94A1_B3850904BEAC_.wvu.PrintArea" localSheetId="0" hidden="1">Лист3!$A$2:$E$47</definedName>
    <definedName name="Z_8510CF0A_AED7_45D3_BC81_D9FCEE22F14E_.wvu.FilterData" localSheetId="0" hidden="1">Лист3!$A$7:$F$55</definedName>
    <definedName name="Z_8510CF0A_AED7_45D3_BC81_D9FCEE22F14E_.wvu.PrintArea" localSheetId="0" hidden="1">Лист3!$A$1:$E$55</definedName>
    <definedName name="Z_87CB26C8_837B_4F06_9D79_C949C766ECFB_.wvu.PrintArea" localSheetId="0" hidden="1">Лист3!$A$4:$E$47</definedName>
    <definedName name="Z_A030BE63_6308_4BCE_A714_7590AC31801D_.wvu.PrintArea" localSheetId="0" hidden="1">Лист3!$A$4:$E$47</definedName>
    <definedName name="Z_A9DF64D5_FC55_48A1_BCAA_C667456A7E68_.wvu.FilterData" localSheetId="0" hidden="1">Лист3!$A$7:$E$55</definedName>
    <definedName name="Z_A9DF64D5_FC55_48A1_BCAA_C667456A7E68_.wvu.PrintArea" localSheetId="0" hidden="1">Лист3!$A$1:$E$55</definedName>
    <definedName name="Z_ABBA3D12_9640_4EF9_B155_7969D6746D6B_.wvu.FilterData" localSheetId="0" hidden="1">Лист3!$A$48:$IR$48</definedName>
    <definedName name="Z_BA733640_E43D_42ED_9B1B_E5A957AB6C28_.wvu.PrintArea" localSheetId="0" hidden="1">Лист3!$A$4:$E$47</definedName>
    <definedName name="Z_BE769D88_A4F6_408D_B017_F37A5AA105DF_.wvu.FilterData" localSheetId="0" hidden="1">Лист3!$A$48:$IR$48</definedName>
    <definedName name="Z_BE769D88_A4F6_408D_B017_F37A5AA105DF_.wvu.PrintArea" localSheetId="0" hidden="1">Лист3!$A$1:$E$55</definedName>
    <definedName name="Z_D99A58EF_0881_43A9_A4F2_4E9F240A5219_.wvu.FilterData" localSheetId="0" hidden="1">Лист3!$A$4:$F$55</definedName>
    <definedName name="Z_D99A58EF_0881_43A9_A4F2_4E9F240A5219_.wvu.PrintArea" localSheetId="0" hidden="1">Лист3!$A$1:$E$55</definedName>
    <definedName name="Z_EBCC5829_0E78_47CD_86EC_A859E05E3E8B_.wvu.PrintArea" localSheetId="0" hidden="1">Лист3!$A$4:$E$47</definedName>
    <definedName name="Z_F24C0279_852E_4970_8596_F98267962316_.wvu.FilterData" localSheetId="0" hidden="1">Лист3!$A$7:$IR$55</definedName>
    <definedName name="Z_F24C0279_852E_4970_8596_F98267962316_.wvu.PrintArea" localSheetId="0" hidden="1">Лист3!$A$1:$E$55</definedName>
    <definedName name="Z_F6B7FD58_6E36_4962_89BF_682A20A7706A_.wvu.PrintArea" localSheetId="0" hidden="1">Лист3!$A$1:$E$47</definedName>
    <definedName name="Z_FF17537F_DCD1_4D28_8576_1B52F17C0E8B_.wvu.PrintArea" localSheetId="0" hidden="1">Лист3!$A$4:$E$47</definedName>
    <definedName name="_xlnm.Print_Area" localSheetId="0">Лист3!$A$1:$E$55</definedName>
  </definedNames>
  <calcPr calcId="152511"/>
  <customWorkbookViews>
    <customWorkbookView name="Татьяна М. Куприянова - Личное представление" guid="{8510CF0A-AED7-45D3-BC81-D9FCEE22F14E}" mergeInterval="0" personalView="1" maximized="1" xWindow="-8" yWindow="-8" windowWidth="1696" windowHeight="1026" activeSheetId="1"/>
    <customWorkbookView name="Убийко - Личное представление" guid="{D99A58EF-0881-43A9-A4F2-4E9F240A5219}" mergeInterval="0" personalView="1" maximized="1" windowWidth="1676" windowHeight="817" activeSheetId="1"/>
    <customWorkbookView name="Savelyeva - Личное представление" guid="{088F7E7B-8ED4-432B-BD26-D769C191DF26}" mergeInterval="0" personalView="1" maximized="1" xWindow="1" yWindow="1" windowWidth="1676" windowHeight="820" activeSheetId="1"/>
    <customWorkbookView name="Kupriyanova - Личное представление" guid="{F6B7FD58-6E36-4962-89BF-682A20A7706A}" mergeInterval="0" personalView="1" maximized="1" windowWidth="1676" windowHeight="869" activeSheetId="1"/>
    <customWorkbookView name="Fomenko - Личное представление" guid="{13C7002E-CEE3-4A45-9678-A0E1A673A10E}" mergeInterval="0" personalView="1" maximized="1" windowWidth="1676" windowHeight="896" activeSheetId="1"/>
    <customWorkbookView name="Олеся О. Захватова - Личное представление" guid="{A030BE63-6308-4BCE-A714-7590AC31801D}" mergeInterval="0" personalView="1" maximized="1" xWindow="1" yWindow="1" windowWidth="1276" windowHeight="794" activeSheetId="1"/>
    <customWorkbookView name="Самойлова - Личное представление" guid="{FF17537F-DCD1-4D28-8576-1B52F17C0E8B}" mergeInterval="0" personalView="1" maximized="1" windowWidth="1676" windowHeight="817" activeSheetId="1"/>
    <customWorkbookView name="Захватова Олеся Олеговна - Личное представление" guid="{EBCC5829-0E78-47CD-86EC-A859E05E3E8B}" mergeInterval="0" personalView="1" maximized="1" windowWidth="1676" windowHeight="843" activeSheetId="1"/>
    <customWorkbookView name="Захватова - Личное представление" guid="{BA733640-E43D-42ED-9B1B-E5A957AB6C28}" mergeInterval="0" personalView="1" maximized="1" windowWidth="1676" windowHeight="843" activeSheetId="1"/>
    <customWorkbookView name="Низова - Личное представление" guid="{87CB26C8-837B-4F06-9D79-C949C766ECFB}" mergeInterval="0" personalView="1" maximized="1" windowWidth="1676" windowHeight="817" activeSheetId="1"/>
    <customWorkbookView name="Григорьева - Личное представление" guid="{60B139A7-6CF9-40E9-94A1-B3850904BEAC}" mergeInterval="0" personalView="1" maximized="1" windowWidth="1276" windowHeight="870" activeSheetId="1"/>
    <customWorkbookView name="Ольга Г. Григорьева - Личное представление" guid="{0F97E3D3-ADD3-4961-B208-809C8F8A93FF}" mergeInterval="0" personalView="1" maximized="1" xWindow="-8" yWindow="-8" windowWidth="1936" windowHeight="1056" activeSheetId="1"/>
    <customWorkbookView name="Елена - Личное представление" guid="{A9DF64D5-FC55-48A1-BCAA-C667456A7E68}" mergeInterval="0" personalView="1" xWindow="171" yWindow="39" windowWidth="1622" windowHeight="986" activeSheetId="1"/>
    <customWorkbookView name="Юлия А. Убийко - Личное представление" guid="{02589163-B778-4ED4-B028-F81A0734B5A7}" mergeInterval="0" personalView="1" maximized="1" xWindow="-8" yWindow="-8" windowWidth="1696" windowHeight="1026" activeSheetId="1"/>
    <customWorkbookView name="Энгель Инна - Личное представление" guid="{BE769D88-A4F6-408D-B017-F37A5AA105DF}" mergeInterval="0" personalView="1" maximized="1" xWindow="-8" yWindow="-8" windowWidth="1936" windowHeight="1056" activeSheetId="1"/>
    <customWorkbookView name="Татьяна А. Фоменко - Личное представление" guid="{F24C0279-852E-4970-8596-F98267962316}" mergeInterval="0" personalView="1" maximized="1" xWindow="-8" yWindow="-8" windowWidth="1696" windowHeight="102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" i="1" l="1"/>
  <c r="D55" i="1"/>
  <c r="C55" i="1"/>
  <c r="C57" i="1"/>
  <c r="E57" i="1"/>
  <c r="D57" i="1"/>
  <c r="B11" i="2"/>
  <c r="B15" i="2" s="1"/>
  <c r="C11" i="2"/>
  <c r="C15" i="2"/>
  <c r="D11" i="2"/>
  <c r="D15" i="2" s="1"/>
</calcChain>
</file>

<file path=xl/sharedStrings.xml><?xml version="1.0" encoding="utf-8"?>
<sst xmlns="http://schemas.openxmlformats.org/spreadsheetml/2006/main" count="154" uniqueCount="154">
  <si>
    <t>7</t>
  </si>
  <si>
    <t>8</t>
  </si>
  <si>
    <t>№ п/п</t>
  </si>
  <si>
    <t>Наименование  межбюджетных трансфертов</t>
  </si>
  <si>
    <t>2</t>
  </si>
  <si>
    <t>3</t>
  </si>
  <si>
    <t>4</t>
  </si>
  <si>
    <t>5</t>
  </si>
  <si>
    <t>6</t>
  </si>
  <si>
    <t>9</t>
  </si>
  <si>
    <t>10</t>
  </si>
  <si>
    <t>11</t>
  </si>
  <si>
    <t>13</t>
  </si>
  <si>
    <t>14</t>
  </si>
  <si>
    <t>15</t>
  </si>
  <si>
    <t>16</t>
  </si>
  <si>
    <t>1</t>
  </si>
  <si>
    <t>31</t>
  </si>
  <si>
    <t>12</t>
  </si>
  <si>
    <t>0110075630</t>
  </si>
  <si>
    <t>0610074880</t>
  </si>
  <si>
    <t>0340075770</t>
  </si>
  <si>
    <t>0340075700</t>
  </si>
  <si>
    <t>0630075190</t>
  </si>
  <si>
    <t>1410074560</t>
  </si>
  <si>
    <t>1240074670</t>
  </si>
  <si>
    <t>1240074290</t>
  </si>
  <si>
    <t>1240076040</t>
  </si>
  <si>
    <t>34</t>
  </si>
  <si>
    <t>35</t>
  </si>
  <si>
    <t>37</t>
  </si>
  <si>
    <t>38</t>
  </si>
  <si>
    <t>40</t>
  </si>
  <si>
    <t>42</t>
  </si>
  <si>
    <t>43</t>
  </si>
  <si>
    <t>45</t>
  </si>
  <si>
    <t>46</t>
  </si>
  <si>
    <t>0110075640</t>
  </si>
  <si>
    <t>0110074090</t>
  </si>
  <si>
    <t>0110074080</t>
  </si>
  <si>
    <t>0110075880</t>
  </si>
  <si>
    <t>0110075660</t>
  </si>
  <si>
    <t>0110075560</t>
  </si>
  <si>
    <t>0110075540</t>
  </si>
  <si>
    <t>0120075520</t>
  </si>
  <si>
    <t>0510075180</t>
  </si>
  <si>
    <t>1240002890</t>
  </si>
  <si>
    <t>1240051200</t>
  </si>
  <si>
    <t>0110076490</t>
  </si>
  <si>
    <t>01100L3040</t>
  </si>
  <si>
    <t>30</t>
  </si>
  <si>
    <t>33</t>
  </si>
  <si>
    <t>39</t>
  </si>
  <si>
    <t>1140075410</t>
  </si>
  <si>
    <t>1140028440</t>
  </si>
  <si>
    <t>1140028410</t>
  </si>
  <si>
    <t>1140075460</t>
  </si>
  <si>
    <t>1140075430</t>
  </si>
  <si>
    <t>1140075450</t>
  </si>
  <si>
    <t>1140028430</t>
  </si>
  <si>
    <t>41</t>
  </si>
  <si>
    <t>44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</si>
  <si>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</si>
  <si>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</si>
  <si>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</si>
  <si>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</si>
  <si>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</si>
  <si>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</si>
  <si>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</si>
  <si>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</si>
  <si>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</si>
  <si>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</si>
  <si>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</si>
  <si>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</si>
  <si>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</si>
  <si>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32</t>
  </si>
  <si>
    <t>36</t>
  </si>
  <si>
    <t>1240078460</t>
  </si>
  <si>
    <t>Приложение 8</t>
  </si>
  <si>
    <t>2026 год</t>
  </si>
  <si>
    <t>47</t>
  </si>
  <si>
    <t>2027 год</t>
  </si>
  <si>
    <t>1240076850</t>
  </si>
  <si>
    <t>0110075830</t>
  </si>
  <si>
    <t>0110075820</t>
  </si>
  <si>
    <t>06100L5190</t>
  </si>
  <si>
    <t>01100R7800</t>
  </si>
  <si>
    <t>11400R5185</t>
  </si>
  <si>
    <t>тыс. руб.</t>
  </si>
  <si>
    <t>Итого</t>
  </si>
  <si>
    <t>краевые из ацк</t>
  </si>
  <si>
    <t>должно сойтись с итогами приложения</t>
  </si>
  <si>
    <t>к решению Туруханского окружного Совета депутатов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</si>
  <si>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муниципального округа"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</si>
  <si>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</si>
  <si>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</si>
  <si>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Оганизация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</si>
  <si>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</si>
  <si>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</si>
  <si>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</si>
  <si>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</si>
  <si>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</si>
  <si>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</si>
  <si>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</si>
  <si>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</si>
  <si>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</si>
  <si>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</si>
  <si>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</si>
  <si>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</si>
  <si>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округа"Обеспечение комфортной среды проживания на территории населенных пунктов Туруханского муниципального округа"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</si>
  <si>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</si>
  <si>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Предоставление оленеводам, проживающим в Туруханском муниципальном округе,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</si>
  <si>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Предоставление оленеводам из числа коренных малочисленных народов Севера, проживающим на территории муниципального округа,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</si>
  <si>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Расходы Туруханского территориального отдела администрации Туруханского муниципального округа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муниципального округа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муниципального округа"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</si>
  <si>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Туруханского округа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</si>
  <si>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муниципального округа" муниципальной программы "Охрана окружающей среды Туруханского муниципального округа"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</si>
  <si>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муниципального округа"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</si>
  <si>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</si>
  <si>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</si>
  <si>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территории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</si>
  <si>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</si>
  <si>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</si>
  <si>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</si>
  <si>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</si>
  <si>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обеспечение мероприятий по переселению граждан из аварийного жилищного фонда в городе Игарка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</si>
  <si>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Расходы на обеспечение мероприятий по переселению граждан из аварийного жилищного фонда в городе Игарка за счет средств публично-правовой компании "Фонд развития территорий"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</si>
  <si>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</si>
  <si>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</si>
  <si>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дела" муниципальной программы Туруханского муниципального округа "Развитие культуры и туризма Туруханского муниципального округа"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</si>
  <si>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</si>
  <si>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</si>
  <si>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муниципального округа "Развитие образования Туруханского муниципального округа"</t>
  </si>
  <si>
    <t>Расходы на поддержку деятельности муниципальных молодежных центров в рамках комплекса процессных мероприятий "Вовлечение молодежи в социальную практику" в рамках подпрограммы "Вовлечение молодёжи Туруханского муниципального округа в социальную практику" муниципальной программы Туруханского района "Молодёжь Туруханского муниципального округа".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</si>
  <si>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</si>
  <si>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</si>
  <si>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</si>
  <si>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</si>
  <si>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</si>
  <si>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</si>
  <si>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1140075470</t>
  </si>
  <si>
    <t>1140075490</t>
  </si>
  <si>
    <t>1140075420</t>
  </si>
  <si>
    <t>1140075480</t>
  </si>
  <si>
    <t>1140075440</t>
  </si>
  <si>
    <t>1140075400</t>
  </si>
  <si>
    <t>1510074485</t>
  </si>
  <si>
    <t>8420075140</t>
  </si>
  <si>
    <t>101И267484</t>
  </si>
  <si>
    <t>101И267483</t>
  </si>
  <si>
    <t>Межбюджетные трансферты из краевого бюджета  на 2026 год и плановый период 2027—2028 годов</t>
  </si>
  <si>
    <t>2028 год</t>
  </si>
  <si>
    <t>8420051180</t>
  </si>
  <si>
    <t>Субвенция на осуществление первичного воинского учета в рамках непрограммных расходов администрации Туруханского муниципального округа</t>
  </si>
  <si>
    <t>от 18.12.2025 №6-69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</si>
</sst>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#,##0.0"/>
    <numFmt numFmtId="166" formatCode="#,##0.000"/>
    <numFmt numFmtId="167" formatCode="0.000"/>
    <numFmt numFmtId="168" formatCode="?"/>
    <numFmt numFmtId="169" formatCode="000000"/>
    <numFmt numFmtId="170" formatCode="#,##0.000000000000000"/>
  </numFmts>
  <fonts count="20" x14ac:knownFonts="1">
    <font>
      <sz val="10"/>
      <name val="Arial"/>
    </font>
    <font>
      <sz val="10"/>
      <name val="Arial"/>
      <family val="2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0"/>
      <name val="Arial"/>
      <family val="2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</font>
    <font>
      <b/>
      <sz val="12"/>
      <color indexed="8"/>
      <name val="Times New Roman"/>
      <family val="1"/>
      <charset val="204"/>
    </font>
    <font>
      <sz val="11"/>
      <name val="Arial Narrow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76">
    <xf numFmtId="0" fontId="0" fillId="0" borderId="0" xfId="0"/>
    <xf numFmtId="166" fontId="5" fillId="0" borderId="0" xfId="21" applyNumberFormat="1" applyFont="1" applyAlignment="1">
      <alignment horizontal="right"/>
    </xf>
    <xf numFmtId="166" fontId="5" fillId="0" borderId="0" xfId="0" applyNumberFormat="1" applyFont="1"/>
    <xf numFmtId="3" fontId="5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3" fontId="5" fillId="0" borderId="1" xfId="0" applyNumberFormat="1" applyFont="1" applyBorder="1" applyAlignment="1">
      <alignment horizontal="center" vertical="center"/>
    </xf>
    <xf numFmtId="3" fontId="7" fillId="0" borderId="0" xfId="0" applyNumberFormat="1" applyFont="1"/>
    <xf numFmtId="166" fontId="3" fillId="0" borderId="0" xfId="0" applyNumberFormat="1" applyFont="1"/>
    <xf numFmtId="166" fontId="6" fillId="0" borderId="0" xfId="21" applyNumberFormat="1" applyFont="1" applyAlignment="1" applyProtection="1">
      <alignment vertical="top"/>
      <protection locked="0"/>
    </xf>
    <xf numFmtId="166" fontId="6" fillId="0" borderId="0" xfId="0" applyNumberFormat="1" applyFont="1"/>
    <xf numFmtId="49" fontId="10" fillId="0" borderId="0" xfId="23" applyNumberFormat="1" applyFont="1" applyAlignment="1">
      <alignment horizontal="center" vertical="top" wrapText="1"/>
    </xf>
    <xf numFmtId="4" fontId="0" fillId="0" borderId="0" xfId="0" applyNumberFormat="1"/>
    <xf numFmtId="166" fontId="5" fillId="21" borderId="0" xfId="0" applyNumberFormat="1" applyFont="1" applyFill="1"/>
    <xf numFmtId="166" fontId="5" fillId="21" borderId="0" xfId="21" applyNumberFormat="1" applyFont="1" applyFill="1" applyAlignment="1">
      <alignment horizontal="right"/>
    </xf>
    <xf numFmtId="166" fontId="5" fillId="21" borderId="0" xfId="24" applyNumberFormat="1" applyFont="1" applyFill="1" applyBorder="1" applyAlignment="1">
      <alignment horizontal="center" vertical="center" wrapText="1"/>
    </xf>
    <xf numFmtId="166" fontId="5" fillId="22" borderId="0" xfId="0" applyNumberFormat="1" applyFont="1" applyFill="1"/>
    <xf numFmtId="166" fontId="9" fillId="22" borderId="0" xfId="0" applyNumberFormat="1" applyFont="1" applyFill="1"/>
    <xf numFmtId="0" fontId="12" fillId="23" borderId="0" xfId="0" applyFont="1" applyFill="1"/>
    <xf numFmtId="166" fontId="5" fillId="24" borderId="0" xfId="0" applyNumberFormat="1" applyFont="1" applyFill="1"/>
    <xf numFmtId="166" fontId="5" fillId="25" borderId="0" xfId="0" applyNumberFormat="1" applyFont="1" applyFill="1"/>
    <xf numFmtId="166" fontId="5" fillId="26" borderId="0" xfId="0" applyNumberFormat="1" applyFont="1" applyFill="1"/>
    <xf numFmtId="165" fontId="5" fillId="2" borderId="0" xfId="0" applyNumberFormat="1" applyFont="1" applyFill="1" applyAlignment="1">
      <alignment vertical="top"/>
    </xf>
    <xf numFmtId="0" fontId="8" fillId="2" borderId="0" xfId="0" applyFont="1" applyFill="1" applyAlignment="1">
      <alignment horizontal="left" vertical="top" wrapText="1"/>
    </xf>
    <xf numFmtId="166" fontId="5" fillId="2" borderId="0" xfId="0" applyNumberFormat="1" applyFont="1" applyFill="1"/>
    <xf numFmtId="166" fontId="9" fillId="2" borderId="0" xfId="0" applyNumberFormat="1" applyFont="1" applyFill="1"/>
    <xf numFmtId="49" fontId="5" fillId="0" borderId="1" xfId="0" applyNumberFormat="1" applyFont="1" applyBorder="1" applyAlignment="1">
      <alignment horizontal="center" vertical="center"/>
    </xf>
    <xf numFmtId="0" fontId="3" fillId="23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21" applyNumberFormat="1" applyFont="1" applyAlignment="1">
      <alignment horizontal="center" vertical="center"/>
    </xf>
    <xf numFmtId="49" fontId="3" fillId="26" borderId="0" xfId="0" applyNumberFormat="1" applyFont="1" applyFill="1" applyAlignment="1">
      <alignment horizontal="center" vertical="center"/>
    </xf>
    <xf numFmtId="49" fontId="3" fillId="22" borderId="0" xfId="0" applyNumberFormat="1" applyFont="1" applyFill="1" applyAlignment="1">
      <alignment horizontal="center" vertical="center"/>
    </xf>
    <xf numFmtId="49" fontId="13" fillId="22" borderId="0" xfId="0" applyNumberFormat="1" applyFont="1" applyFill="1" applyAlignment="1">
      <alignment horizontal="center" vertical="center"/>
    </xf>
    <xf numFmtId="49" fontId="3" fillId="22" borderId="0" xfId="0" applyNumberFormat="1" applyFont="1" applyFill="1" applyAlignment="1">
      <alignment horizontal="center" vertical="center" wrapText="1"/>
    </xf>
    <xf numFmtId="49" fontId="3" fillId="23" borderId="0" xfId="0" applyNumberFormat="1" applyFont="1" applyFill="1" applyAlignment="1">
      <alignment horizontal="center" vertical="center"/>
    </xf>
    <xf numFmtId="49" fontId="3" fillId="23" borderId="2" xfId="0" applyNumberFormat="1" applyFont="1" applyFill="1" applyBorder="1" applyAlignment="1">
      <alignment horizontal="center" vertical="center" wrapText="1"/>
    </xf>
    <xf numFmtId="49" fontId="3" fillId="24" borderId="0" xfId="0" applyNumberFormat="1" applyFont="1" applyFill="1" applyAlignment="1">
      <alignment horizontal="center" vertical="center"/>
    </xf>
    <xf numFmtId="49" fontId="3" fillId="24" borderId="2" xfId="0" applyNumberFormat="1" applyFont="1" applyFill="1" applyBorder="1" applyAlignment="1">
      <alignment horizontal="center" vertical="center" wrapText="1"/>
    </xf>
    <xf numFmtId="49" fontId="3" fillId="24" borderId="0" xfId="0" applyNumberFormat="1" applyFont="1" applyFill="1" applyAlignment="1">
      <alignment horizontal="center" vertical="center" wrapText="1"/>
    </xf>
    <xf numFmtId="49" fontId="3" fillId="25" borderId="2" xfId="0" applyNumberFormat="1" applyFont="1" applyFill="1" applyBorder="1" applyAlignment="1">
      <alignment horizontal="center" vertical="center" wrapText="1"/>
    </xf>
    <xf numFmtId="49" fontId="3" fillId="25" borderId="0" xfId="0" applyNumberFormat="1" applyFont="1" applyFill="1" applyAlignment="1">
      <alignment horizontal="center" vertical="center"/>
    </xf>
    <xf numFmtId="49" fontId="3" fillId="25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/>
    </xf>
    <xf numFmtId="166" fontId="3" fillId="21" borderId="0" xfId="21" applyNumberFormat="1" applyFont="1" applyFill="1" applyAlignment="1">
      <alignment horizontal="right"/>
    </xf>
    <xf numFmtId="167" fontId="5" fillId="21" borderId="0" xfId="19" applyNumberFormat="1" applyFont="1" applyFill="1" applyAlignment="1">
      <alignment horizontal="right"/>
    </xf>
    <xf numFmtId="166" fontId="5" fillId="21" borderId="0" xfId="0" applyNumberFormat="1" applyFont="1" applyFill="1" applyAlignment="1">
      <alignment horizontal="right"/>
    </xf>
    <xf numFmtId="4" fontId="11" fillId="21" borderId="0" xfId="22" applyNumberFormat="1" applyFont="1" applyFill="1" applyAlignment="1">
      <alignment horizontal="right"/>
    </xf>
    <xf numFmtId="4" fontId="3" fillId="21" borderId="0" xfId="0" applyNumberFormat="1" applyFont="1" applyFill="1" applyAlignment="1">
      <alignment horizontal="right" vertical="center" wrapText="1"/>
    </xf>
    <xf numFmtId="3" fontId="5" fillId="21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/>
    </xf>
    <xf numFmtId="166" fontId="3" fillId="21" borderId="1" xfId="0" applyNumberFormat="1" applyFont="1" applyFill="1" applyBorder="1" applyAlignment="1">
      <alignment horizontal="center"/>
    </xf>
    <xf numFmtId="166" fontId="5" fillId="21" borderId="1" xfId="0" applyNumberFormat="1" applyFont="1" applyFill="1" applyBorder="1" applyAlignment="1">
      <alignment vertical="center"/>
    </xf>
    <xf numFmtId="165" fontId="19" fillId="21" borderId="1" xfId="0" applyNumberFormat="1" applyFont="1" applyFill="1" applyBorder="1" applyAlignment="1">
      <alignment vertical="center" wrapText="1"/>
    </xf>
    <xf numFmtId="166" fontId="5" fillId="21" borderId="1" xfId="0" applyNumberFormat="1" applyFont="1" applyFill="1" applyBorder="1" applyAlignment="1">
      <alignment vertical="center" wrapText="1"/>
    </xf>
    <xf numFmtId="166" fontId="3" fillId="21" borderId="1" xfId="0" applyNumberFormat="1" applyFont="1" applyFill="1" applyBorder="1" applyAlignment="1">
      <alignment vertical="center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168" fontId="5" fillId="0" borderId="1" xfId="0" applyNumberFormat="1" applyFont="1" applyBorder="1" applyAlignment="1" applyProtection="1">
      <alignment vertical="center" wrapText="1"/>
      <protection locked="0"/>
    </xf>
    <xf numFmtId="0" fontId="5" fillId="0" borderId="1" xfId="21" applyFont="1" applyBorder="1" applyAlignment="1" applyProtection="1">
      <alignment vertical="center" wrapText="1"/>
      <protection locked="0"/>
    </xf>
    <xf numFmtId="0" fontId="5" fillId="0" borderId="1" xfId="21" quotePrefix="1" applyFont="1" applyBorder="1" applyAlignment="1" applyProtection="1">
      <alignment vertical="center" wrapText="1"/>
      <protection locked="0"/>
    </xf>
    <xf numFmtId="0" fontId="19" fillId="0" borderId="1" xfId="0" quotePrefix="1" applyFont="1" applyBorder="1" applyAlignment="1" applyProtection="1">
      <alignment vertical="center" wrapText="1"/>
      <protection locked="0"/>
    </xf>
    <xf numFmtId="168" fontId="5" fillId="0" borderId="1" xfId="0" quotePrefix="1" applyNumberFormat="1" applyFont="1" applyBorder="1" applyAlignment="1" applyProtection="1">
      <alignment vertical="center" wrapText="1"/>
      <protection locked="0"/>
    </xf>
    <xf numFmtId="49" fontId="5" fillId="0" borderId="1" xfId="0" quotePrefix="1" applyNumberFormat="1" applyFont="1" applyBorder="1" applyAlignment="1" applyProtection="1">
      <alignment vertical="center" wrapText="1"/>
      <protection locked="0"/>
    </xf>
    <xf numFmtId="169" fontId="5" fillId="0" borderId="1" xfId="0" applyNumberFormat="1" applyFont="1" applyBorder="1" applyAlignment="1" applyProtection="1">
      <alignment vertical="center" wrapText="1"/>
      <protection locked="0"/>
    </xf>
    <xf numFmtId="170" fontId="5" fillId="21" borderId="0" xfId="0" applyNumberFormat="1" applyFont="1" applyFill="1"/>
    <xf numFmtId="166" fontId="5" fillId="0" borderId="1" xfId="0" applyNumberFormat="1" applyFont="1" applyBorder="1" applyAlignment="1">
      <alignment horizontal="right"/>
    </xf>
    <xf numFmtId="166" fontId="14" fillId="21" borderId="1" xfId="0" applyNumberFormat="1" applyFont="1" applyFill="1" applyBorder="1" applyAlignment="1">
      <alignment horizontal="right" vertical="center" wrapText="1"/>
    </xf>
    <xf numFmtId="168" fontId="10" fillId="0" borderId="1" xfId="23" applyNumberFormat="1" applyFont="1" applyBorder="1" applyAlignment="1">
      <alignment horizontal="right" vertical="top" wrapText="1"/>
    </xf>
    <xf numFmtId="166" fontId="5" fillId="0" borderId="1" xfId="0" applyNumberFormat="1" applyFont="1" applyBorder="1"/>
    <xf numFmtId="4" fontId="15" fillId="21" borderId="1" xfId="0" applyNumberFormat="1" applyFont="1" applyFill="1" applyBorder="1"/>
    <xf numFmtId="0" fontId="5" fillId="0" borderId="1" xfId="21" quotePrefix="1" applyFont="1" applyBorder="1" applyAlignment="1" applyProtection="1">
      <alignment horizontal="left" vertical="center" wrapText="1"/>
      <protection locked="0"/>
    </xf>
    <xf numFmtId="166" fontId="5" fillId="21" borderId="1" xfId="0" applyNumberFormat="1" applyFont="1" applyFill="1" applyBorder="1" applyAlignment="1">
      <alignment horizontal="right" vertical="center"/>
    </xf>
    <xf numFmtId="4" fontId="0" fillId="21" borderId="1" xfId="0" applyNumberFormat="1" applyFill="1" applyBorder="1"/>
    <xf numFmtId="4" fontId="16" fillId="21" borderId="1" xfId="0" applyNumberFormat="1" applyFont="1" applyFill="1" applyBorder="1" applyAlignment="1">
      <alignment horizontal="right" vertical="top" wrapText="1"/>
    </xf>
    <xf numFmtId="166" fontId="3" fillId="0" borderId="0" xfId="0" applyNumberFormat="1" applyFont="1" applyAlignment="1">
      <alignment horizontal="center" wrapText="1" shrinkToFit="1"/>
    </xf>
    <xf numFmtId="166" fontId="3" fillId="0" borderId="3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</cellXfs>
  <cellStyles count="2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Обычный" xfId="0" builtinId="0"/>
    <cellStyle name="Обычный 2" xfId="19"/>
    <cellStyle name="Обычный 2 2" xfId="20"/>
    <cellStyle name="Обычный_Лист1" xfId="21"/>
    <cellStyle name="Обычный_Лист1_Лист3" xfId="22"/>
    <cellStyle name="Обычный_Лист2" xfId="23"/>
    <cellStyle name="Финансовый" xfId="2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22.bin"/><Relationship Id="rId4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R64"/>
  <sheetViews>
    <sheetView tabSelected="1" view="pageBreakPreview" zoomScale="130" zoomScaleNormal="100" zoomScaleSheetLayoutView="130" workbookViewId="0">
      <selection activeCell="B8" sqref="B8"/>
    </sheetView>
  </sheetViews>
  <sheetFormatPr defaultRowHeight="15.75" x14ac:dyDescent="0.25"/>
  <cols>
    <col min="1" max="1" width="7.140625" style="3" customWidth="1"/>
    <col min="2" max="2" width="98.140625" style="2" customWidth="1"/>
    <col min="3" max="3" width="15.28515625" style="12" customWidth="1"/>
    <col min="4" max="4" width="15.7109375" style="12" customWidth="1"/>
    <col min="5" max="5" width="16.42578125" style="12" customWidth="1"/>
    <col min="6" max="6" width="21.140625" style="27" customWidth="1"/>
    <col min="7" max="7" width="23" style="2" customWidth="1"/>
    <col min="8" max="16384" width="9.140625" style="2"/>
  </cols>
  <sheetData>
    <row r="1" spans="1:118" x14ac:dyDescent="0.25">
      <c r="B1" s="1"/>
      <c r="C1" s="13"/>
      <c r="D1" s="13"/>
      <c r="E1" s="42" t="s">
        <v>78</v>
      </c>
    </row>
    <row r="2" spans="1:118" s="9" customFormat="1" x14ac:dyDescent="0.25">
      <c r="A2" s="4"/>
      <c r="B2" s="1"/>
      <c r="C2" s="13"/>
      <c r="D2" s="13"/>
      <c r="E2" s="13" t="s">
        <v>92</v>
      </c>
      <c r="F2" s="2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</row>
    <row r="3" spans="1:118" s="9" customFormat="1" x14ac:dyDescent="0.25">
      <c r="A3" s="4"/>
      <c r="B3" s="1"/>
      <c r="C3" s="13"/>
      <c r="D3" s="13"/>
      <c r="E3" s="43" t="s">
        <v>153</v>
      </c>
      <c r="F3" s="2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</row>
    <row r="4" spans="1:118" x14ac:dyDescent="0.25">
      <c r="B4" s="73" t="s">
        <v>149</v>
      </c>
      <c r="C4" s="73"/>
      <c r="D4" s="73"/>
    </row>
    <row r="5" spans="1:118" x14ac:dyDescent="0.25">
      <c r="E5" s="44" t="s">
        <v>88</v>
      </c>
    </row>
    <row r="6" spans="1:118" x14ac:dyDescent="0.25">
      <c r="A6" s="48" t="s">
        <v>2</v>
      </c>
      <c r="B6" s="49" t="s">
        <v>3</v>
      </c>
      <c r="C6" s="50" t="s">
        <v>79</v>
      </c>
      <c r="D6" s="50" t="s">
        <v>81</v>
      </c>
      <c r="E6" s="50" t="s">
        <v>150</v>
      </c>
    </row>
    <row r="7" spans="1:118" s="6" customFormat="1" x14ac:dyDescent="0.2">
      <c r="A7" s="5">
        <v>1</v>
      </c>
      <c r="B7" s="5">
        <v>2</v>
      </c>
      <c r="C7" s="47">
        <v>3</v>
      </c>
      <c r="D7" s="47">
        <v>4</v>
      </c>
      <c r="E7" s="47">
        <v>5</v>
      </c>
      <c r="F7" s="27"/>
    </row>
    <row r="8" spans="1:118" s="20" customFormat="1" ht="63" x14ac:dyDescent="0.25">
      <c r="A8" s="25" t="s">
        <v>16</v>
      </c>
      <c r="B8" s="55" t="s">
        <v>93</v>
      </c>
      <c r="C8" s="51">
        <v>1890.1</v>
      </c>
      <c r="D8" s="51">
        <v>1890.1</v>
      </c>
      <c r="E8" s="51">
        <v>1890.1</v>
      </c>
      <c r="F8" s="29" t="s">
        <v>20</v>
      </c>
    </row>
    <row r="9" spans="1:118" s="20" customFormat="1" ht="141.75" x14ac:dyDescent="0.25">
      <c r="A9" s="25" t="s">
        <v>4</v>
      </c>
      <c r="B9" s="56" t="s">
        <v>94</v>
      </c>
      <c r="C9" s="51">
        <v>2441.4</v>
      </c>
      <c r="D9" s="51">
        <v>2441.4</v>
      </c>
      <c r="E9" s="51">
        <v>2441.4</v>
      </c>
      <c r="F9" s="29" t="s">
        <v>56</v>
      </c>
    </row>
    <row r="10" spans="1:118" s="15" customFormat="1" ht="94.5" x14ac:dyDescent="0.25">
      <c r="A10" s="25" t="s">
        <v>5</v>
      </c>
      <c r="B10" s="56" t="s">
        <v>95</v>
      </c>
      <c r="C10" s="51">
        <v>1938.7</v>
      </c>
      <c r="D10" s="51">
        <v>1938.7</v>
      </c>
      <c r="E10" s="51">
        <v>1938.7</v>
      </c>
      <c r="F10" s="30" t="s">
        <v>25</v>
      </c>
    </row>
    <row r="11" spans="1:118" s="15" customFormat="1" ht="189" x14ac:dyDescent="0.25">
      <c r="A11" s="25" t="s">
        <v>6</v>
      </c>
      <c r="B11" s="56" t="s">
        <v>96</v>
      </c>
      <c r="C11" s="51">
        <v>1871.7</v>
      </c>
      <c r="D11" s="51">
        <v>1871.7</v>
      </c>
      <c r="E11" s="51">
        <v>1871.7</v>
      </c>
      <c r="F11" s="30" t="s">
        <v>139</v>
      </c>
    </row>
    <row r="12" spans="1:118" s="15" customFormat="1" ht="78.75" x14ac:dyDescent="0.25">
      <c r="A12" s="25" t="s">
        <v>7</v>
      </c>
      <c r="B12" s="56" t="s">
        <v>97</v>
      </c>
      <c r="C12" s="51">
        <v>87.3</v>
      </c>
      <c r="D12" s="51">
        <v>87.3</v>
      </c>
      <c r="E12" s="51">
        <v>87.3</v>
      </c>
      <c r="F12" s="30" t="s">
        <v>140</v>
      </c>
    </row>
    <row r="13" spans="1:118" s="16" customFormat="1" ht="63" x14ac:dyDescent="0.25">
      <c r="A13" s="25" t="s">
        <v>8</v>
      </c>
      <c r="B13" s="56" t="s">
        <v>98</v>
      </c>
      <c r="C13" s="51">
        <v>342.9</v>
      </c>
      <c r="D13" s="51">
        <v>423.8</v>
      </c>
      <c r="E13" s="51">
        <v>369.2</v>
      </c>
      <c r="F13" s="31" t="s">
        <v>82</v>
      </c>
    </row>
    <row r="14" spans="1:118" s="15" customFormat="1" ht="126" x14ac:dyDescent="0.25">
      <c r="A14" s="25" t="s">
        <v>0</v>
      </c>
      <c r="B14" s="62" t="s">
        <v>99</v>
      </c>
      <c r="C14" s="51">
        <v>119.9</v>
      </c>
      <c r="D14" s="51">
        <v>119.9</v>
      </c>
      <c r="E14" s="51">
        <v>119.9</v>
      </c>
      <c r="F14" s="30" t="s">
        <v>77</v>
      </c>
    </row>
    <row r="15" spans="1:118" s="15" customFormat="1" ht="78.75" x14ac:dyDescent="0.25">
      <c r="A15" s="25" t="s">
        <v>1</v>
      </c>
      <c r="B15" s="57" t="s">
        <v>100</v>
      </c>
      <c r="C15" s="51">
        <v>2185.8000000000002</v>
      </c>
      <c r="D15" s="51">
        <v>1870.7</v>
      </c>
      <c r="E15" s="51">
        <v>1870.7</v>
      </c>
      <c r="F15" s="32" t="s">
        <v>46</v>
      </c>
    </row>
    <row r="16" spans="1:118" s="15" customFormat="1" ht="110.25" x14ac:dyDescent="0.25">
      <c r="A16" s="25" t="s">
        <v>9</v>
      </c>
      <c r="B16" s="58" t="s">
        <v>101</v>
      </c>
      <c r="C16" s="51">
        <v>5.0999999999999996</v>
      </c>
      <c r="D16" s="51">
        <v>5.0999999999999996</v>
      </c>
      <c r="E16" s="51">
        <v>5.0999999999999996</v>
      </c>
      <c r="F16" s="32" t="s">
        <v>26</v>
      </c>
    </row>
    <row r="17" spans="1:6" s="15" customFormat="1" ht="94.5" x14ac:dyDescent="0.25">
      <c r="A17" s="25" t="s">
        <v>10</v>
      </c>
      <c r="B17" s="58" t="s">
        <v>102</v>
      </c>
      <c r="C17" s="51">
        <v>6819.1</v>
      </c>
      <c r="D17" s="51">
        <v>6819.1</v>
      </c>
      <c r="E17" s="51">
        <v>6819.1</v>
      </c>
      <c r="F17" s="32" t="s">
        <v>27</v>
      </c>
    </row>
    <row r="18" spans="1:6" s="15" customFormat="1" ht="78.75" x14ac:dyDescent="0.25">
      <c r="A18" s="25" t="s">
        <v>11</v>
      </c>
      <c r="B18" s="56" t="s">
        <v>103</v>
      </c>
      <c r="C18" s="51">
        <v>351.9</v>
      </c>
      <c r="D18" s="51">
        <v>13.8</v>
      </c>
      <c r="E18" s="51">
        <v>0</v>
      </c>
      <c r="F18" s="30" t="s">
        <v>47</v>
      </c>
    </row>
    <row r="19" spans="1:6" s="17" customFormat="1" ht="94.5" x14ac:dyDescent="0.25">
      <c r="A19" s="25" t="s">
        <v>18</v>
      </c>
      <c r="B19" s="59" t="s">
        <v>104</v>
      </c>
      <c r="C19" s="52">
        <v>3557.2</v>
      </c>
      <c r="D19" s="52">
        <v>3557.2</v>
      </c>
      <c r="E19" s="52">
        <v>3557.2</v>
      </c>
      <c r="F19" s="33" t="s">
        <v>55</v>
      </c>
    </row>
    <row r="20" spans="1:6" s="17" customFormat="1" ht="94.5" x14ac:dyDescent="0.25">
      <c r="A20" s="25" t="s">
        <v>12</v>
      </c>
      <c r="B20" s="59" t="s">
        <v>105</v>
      </c>
      <c r="C20" s="52">
        <v>6498.3</v>
      </c>
      <c r="D20" s="52">
        <v>6498.3</v>
      </c>
      <c r="E20" s="52">
        <v>6498.3</v>
      </c>
      <c r="F20" s="34" t="s">
        <v>54</v>
      </c>
    </row>
    <row r="21" spans="1:6" s="17" customFormat="1" ht="94.5" x14ac:dyDescent="0.25">
      <c r="A21" s="25" t="s">
        <v>13</v>
      </c>
      <c r="B21" s="59" t="s">
        <v>106</v>
      </c>
      <c r="C21" s="52">
        <v>11521.7</v>
      </c>
      <c r="D21" s="52">
        <v>11521.7</v>
      </c>
      <c r="E21" s="52">
        <v>11521.7</v>
      </c>
      <c r="F21" s="34" t="s">
        <v>141</v>
      </c>
    </row>
    <row r="22" spans="1:6" s="17" customFormat="1" ht="157.5" x14ac:dyDescent="0.25">
      <c r="A22" s="25" t="s">
        <v>14</v>
      </c>
      <c r="B22" s="59" t="s">
        <v>107</v>
      </c>
      <c r="C22" s="52">
        <v>125.8</v>
      </c>
      <c r="D22" s="52">
        <v>125.8</v>
      </c>
      <c r="E22" s="52">
        <v>125.8</v>
      </c>
      <c r="F22" s="33" t="s">
        <v>142</v>
      </c>
    </row>
    <row r="23" spans="1:6" s="17" customFormat="1" ht="94.5" x14ac:dyDescent="0.25">
      <c r="A23" s="25" t="s">
        <v>15</v>
      </c>
      <c r="B23" s="59" t="s">
        <v>108</v>
      </c>
      <c r="C23" s="52">
        <v>186.2</v>
      </c>
      <c r="D23" s="52">
        <v>186.2</v>
      </c>
      <c r="E23" s="52">
        <v>186.2</v>
      </c>
      <c r="F23" s="34" t="s">
        <v>58</v>
      </c>
    </row>
    <row r="24" spans="1:6" s="17" customFormat="1" ht="94.5" x14ac:dyDescent="0.25">
      <c r="A24" s="25" t="s">
        <v>62</v>
      </c>
      <c r="B24" s="59" t="s">
        <v>109</v>
      </c>
      <c r="C24" s="52">
        <v>620.79999999999995</v>
      </c>
      <c r="D24" s="52">
        <v>620.79999999999995</v>
      </c>
      <c r="E24" s="52">
        <v>620.79999999999995</v>
      </c>
      <c r="F24" s="26" t="s">
        <v>59</v>
      </c>
    </row>
    <row r="25" spans="1:6" s="17" customFormat="1" ht="126" x14ac:dyDescent="0.25">
      <c r="A25" s="25" t="s">
        <v>63</v>
      </c>
      <c r="B25" s="59" t="s">
        <v>110</v>
      </c>
      <c r="C25" s="52">
        <v>13766</v>
      </c>
      <c r="D25" s="52">
        <v>13766</v>
      </c>
      <c r="E25" s="52">
        <v>13766</v>
      </c>
      <c r="F25" s="33" t="s">
        <v>143</v>
      </c>
    </row>
    <row r="26" spans="1:6" s="17" customFormat="1" ht="94.5" x14ac:dyDescent="0.25">
      <c r="A26" s="25" t="s">
        <v>64</v>
      </c>
      <c r="B26" s="59" t="s">
        <v>111</v>
      </c>
      <c r="C26" s="52">
        <v>244.1</v>
      </c>
      <c r="D26" s="52">
        <v>244.1</v>
      </c>
      <c r="E26" s="52">
        <v>244.1</v>
      </c>
      <c r="F26" s="34" t="s">
        <v>57</v>
      </c>
    </row>
    <row r="27" spans="1:6" s="17" customFormat="1" ht="141.75" x14ac:dyDescent="0.25">
      <c r="A27" s="25" t="s">
        <v>65</v>
      </c>
      <c r="B27" s="59" t="s">
        <v>112</v>
      </c>
      <c r="C27" s="52">
        <v>121.4</v>
      </c>
      <c r="D27" s="52">
        <v>121.4</v>
      </c>
      <c r="E27" s="52">
        <v>121.4</v>
      </c>
      <c r="F27" s="33" t="s">
        <v>144</v>
      </c>
    </row>
    <row r="28" spans="1:6" s="17" customFormat="1" ht="110.25" x14ac:dyDescent="0.25">
      <c r="A28" s="25" t="s">
        <v>66</v>
      </c>
      <c r="B28" s="59" t="s">
        <v>113</v>
      </c>
      <c r="C28" s="52">
        <v>12600</v>
      </c>
      <c r="D28" s="52">
        <v>0</v>
      </c>
      <c r="E28" s="52">
        <v>0</v>
      </c>
      <c r="F28" s="34" t="s">
        <v>145</v>
      </c>
    </row>
    <row r="29" spans="1:6" s="17" customFormat="1" ht="47.25" x14ac:dyDescent="0.25">
      <c r="A29" s="25" t="s">
        <v>67</v>
      </c>
      <c r="B29" s="59" t="s">
        <v>114</v>
      </c>
      <c r="C29" s="52">
        <v>152.69999999999999</v>
      </c>
      <c r="D29" s="52">
        <v>152.69999999999999</v>
      </c>
      <c r="E29" s="52">
        <v>152.69999999999999</v>
      </c>
      <c r="F29" s="34" t="s">
        <v>146</v>
      </c>
    </row>
    <row r="30" spans="1:6" s="17" customFormat="1" ht="78.75" x14ac:dyDescent="0.25">
      <c r="A30" s="25" t="s">
        <v>68</v>
      </c>
      <c r="B30" s="59" t="s">
        <v>115</v>
      </c>
      <c r="C30" s="52">
        <v>857.7</v>
      </c>
      <c r="D30" s="52">
        <v>587</v>
      </c>
      <c r="E30" s="52">
        <v>587</v>
      </c>
      <c r="F30" s="26" t="s">
        <v>45</v>
      </c>
    </row>
    <row r="31" spans="1:6" s="17" customFormat="1" ht="47.25" x14ac:dyDescent="0.25">
      <c r="A31" s="25" t="s">
        <v>69</v>
      </c>
      <c r="B31" s="59" t="s">
        <v>116</v>
      </c>
      <c r="C31" s="52">
        <v>300.5</v>
      </c>
      <c r="D31" s="52">
        <v>276</v>
      </c>
      <c r="E31" s="52">
        <v>99.3</v>
      </c>
      <c r="F31" s="26" t="s">
        <v>85</v>
      </c>
    </row>
    <row r="32" spans="1:6" s="17" customFormat="1" ht="110.25" x14ac:dyDescent="0.25">
      <c r="A32" s="25" t="s">
        <v>70</v>
      </c>
      <c r="B32" s="59" t="s">
        <v>117</v>
      </c>
      <c r="C32" s="52">
        <v>6086.8</v>
      </c>
      <c r="D32" s="52">
        <v>6086.8</v>
      </c>
      <c r="E32" s="52">
        <v>6086.8</v>
      </c>
      <c r="F32" s="26" t="s">
        <v>53</v>
      </c>
    </row>
    <row r="33" spans="1:6" s="17" customFormat="1" ht="126" x14ac:dyDescent="0.25">
      <c r="A33" s="25" t="s">
        <v>71</v>
      </c>
      <c r="B33" s="59" t="s">
        <v>118</v>
      </c>
      <c r="C33" s="52">
        <v>913.3</v>
      </c>
      <c r="D33" s="52">
        <v>913.3</v>
      </c>
      <c r="E33" s="52">
        <v>913.3</v>
      </c>
      <c r="F33" s="26" t="s">
        <v>43</v>
      </c>
    </row>
    <row r="34" spans="1:6" s="18" customFormat="1" ht="141.75" x14ac:dyDescent="0.25">
      <c r="A34" s="25" t="s">
        <v>72</v>
      </c>
      <c r="B34" s="60" t="s">
        <v>119</v>
      </c>
      <c r="C34" s="51">
        <v>1230555.7</v>
      </c>
      <c r="D34" s="51">
        <v>1230555.7</v>
      </c>
      <c r="E34" s="51">
        <v>1230555.7</v>
      </c>
      <c r="F34" s="35" t="s">
        <v>21</v>
      </c>
    </row>
    <row r="35" spans="1:6" s="18" customFormat="1" ht="173.25" x14ac:dyDescent="0.25">
      <c r="A35" s="25" t="s">
        <v>73</v>
      </c>
      <c r="B35" s="60" t="s">
        <v>120</v>
      </c>
      <c r="C35" s="51">
        <v>116716.7</v>
      </c>
      <c r="D35" s="51">
        <v>116716.7</v>
      </c>
      <c r="E35" s="51">
        <v>116716.7</v>
      </c>
      <c r="F35" s="35" t="s">
        <v>40</v>
      </c>
    </row>
    <row r="36" spans="1:6" s="18" customFormat="1" ht="173.25" x14ac:dyDescent="0.25">
      <c r="A36" s="25" t="s">
        <v>74</v>
      </c>
      <c r="B36" s="56" t="s">
        <v>121</v>
      </c>
      <c r="C36" s="51">
        <v>70941.5</v>
      </c>
      <c r="D36" s="51">
        <v>70941.5</v>
      </c>
      <c r="E36" s="51">
        <v>70941.5</v>
      </c>
      <c r="F36" s="35" t="s">
        <v>39</v>
      </c>
    </row>
    <row r="37" spans="1:6" s="18" customFormat="1" ht="173.25" x14ac:dyDescent="0.25">
      <c r="A37" s="25" t="s">
        <v>50</v>
      </c>
      <c r="B37" s="56" t="s">
        <v>122</v>
      </c>
      <c r="C37" s="51">
        <v>103223.8</v>
      </c>
      <c r="D37" s="51">
        <v>103223.7</v>
      </c>
      <c r="E37" s="51">
        <v>103223.7</v>
      </c>
      <c r="F37" s="35" t="s">
        <v>38</v>
      </c>
    </row>
    <row r="38" spans="1:6" s="18" customFormat="1" ht="173.25" x14ac:dyDescent="0.25">
      <c r="A38" s="25" t="s">
        <v>17</v>
      </c>
      <c r="B38" s="60" t="s">
        <v>123</v>
      </c>
      <c r="C38" s="51">
        <v>338269.3</v>
      </c>
      <c r="D38" s="51">
        <v>336548.8</v>
      </c>
      <c r="E38" s="51">
        <v>336548.8</v>
      </c>
      <c r="F38" s="35" t="s">
        <v>37</v>
      </c>
    </row>
    <row r="39" spans="1:6" s="18" customFormat="1" ht="78.75" x14ac:dyDescent="0.25">
      <c r="A39" s="25" t="s">
        <v>75</v>
      </c>
      <c r="B39" s="56" t="s">
        <v>124</v>
      </c>
      <c r="C39" s="51">
        <v>135449.5</v>
      </c>
      <c r="D39" s="51">
        <v>283953.5</v>
      </c>
      <c r="E39" s="51">
        <v>0</v>
      </c>
      <c r="F39" s="35" t="s">
        <v>147</v>
      </c>
    </row>
    <row r="40" spans="1:6" s="18" customFormat="1" ht="94.5" x14ac:dyDescent="0.25">
      <c r="A40" s="25" t="s">
        <v>51</v>
      </c>
      <c r="B40" s="56" t="s">
        <v>125</v>
      </c>
      <c r="C40" s="51">
        <v>68362.3</v>
      </c>
      <c r="D40" s="51">
        <v>135783.4</v>
      </c>
      <c r="E40" s="51">
        <v>0</v>
      </c>
      <c r="F40" s="35" t="s">
        <v>148</v>
      </c>
    </row>
    <row r="41" spans="1:6" s="18" customFormat="1" ht="94.5" x14ac:dyDescent="0.25">
      <c r="A41" s="25" t="s">
        <v>28</v>
      </c>
      <c r="B41" s="60" t="s">
        <v>126</v>
      </c>
      <c r="C41" s="51">
        <v>8683.2000000000007</v>
      </c>
      <c r="D41" s="51">
        <v>8683.2000000000007</v>
      </c>
      <c r="E41" s="51">
        <v>8683.2000000000007</v>
      </c>
      <c r="F41" s="35" t="s">
        <v>41</v>
      </c>
    </row>
    <row r="42" spans="1:6" s="18" customFormat="1" ht="94.5" x14ac:dyDescent="0.25">
      <c r="A42" s="25" t="s">
        <v>29</v>
      </c>
      <c r="B42" s="61" t="s">
        <v>127</v>
      </c>
      <c r="C42" s="51">
        <v>15485.1</v>
      </c>
      <c r="D42" s="51">
        <v>15039.5</v>
      </c>
      <c r="E42" s="51">
        <v>5347.4</v>
      </c>
      <c r="F42" s="36" t="s">
        <v>49</v>
      </c>
    </row>
    <row r="43" spans="1:6" s="18" customFormat="1" ht="78.75" x14ac:dyDescent="0.25">
      <c r="A43" s="25" t="s">
        <v>76</v>
      </c>
      <c r="B43" s="58" t="s">
        <v>128</v>
      </c>
      <c r="C43" s="53">
        <v>673.7</v>
      </c>
      <c r="D43" s="53">
        <v>673.7</v>
      </c>
      <c r="E43" s="53">
        <v>673.7</v>
      </c>
      <c r="F43" s="37" t="s">
        <v>23</v>
      </c>
    </row>
    <row r="44" spans="1:6" s="18" customFormat="1" ht="78.75" x14ac:dyDescent="0.25">
      <c r="A44" s="25" t="s">
        <v>30</v>
      </c>
      <c r="B44" s="58" t="s">
        <v>129</v>
      </c>
      <c r="C44" s="51">
        <v>11118.3</v>
      </c>
      <c r="D44" s="51">
        <v>11130.5</v>
      </c>
      <c r="E44" s="51">
        <v>5872.4</v>
      </c>
      <c r="F44" s="37" t="s">
        <v>86</v>
      </c>
    </row>
    <row r="45" spans="1:6" s="18" customFormat="1" ht="63" x14ac:dyDescent="0.25">
      <c r="A45" s="25" t="s">
        <v>31</v>
      </c>
      <c r="B45" s="58" t="s">
        <v>130</v>
      </c>
      <c r="C45" s="51">
        <v>14339.8</v>
      </c>
      <c r="D45" s="51">
        <v>14339.8</v>
      </c>
      <c r="E45" s="51">
        <v>14339.8</v>
      </c>
      <c r="F45" s="37" t="s">
        <v>48</v>
      </c>
    </row>
    <row r="46" spans="1:6" s="18" customFormat="1" ht="94.5" x14ac:dyDescent="0.25">
      <c r="A46" s="25" t="s">
        <v>52</v>
      </c>
      <c r="B46" s="56" t="s">
        <v>131</v>
      </c>
      <c r="C46" s="70">
        <v>8620.9</v>
      </c>
      <c r="D46" s="51">
        <v>8620.9</v>
      </c>
      <c r="E46" s="51">
        <v>8620.9</v>
      </c>
      <c r="F46" s="35" t="s">
        <v>44</v>
      </c>
    </row>
    <row r="47" spans="1:6" s="19" customFormat="1" ht="78.75" x14ac:dyDescent="0.25">
      <c r="A47" s="25" t="s">
        <v>32</v>
      </c>
      <c r="B47" s="60" t="s">
        <v>132</v>
      </c>
      <c r="C47" s="51">
        <v>421.9</v>
      </c>
      <c r="D47" s="51">
        <v>421.9</v>
      </c>
      <c r="E47" s="51">
        <v>421.9</v>
      </c>
      <c r="F47" s="38" t="s">
        <v>24</v>
      </c>
    </row>
    <row r="48" spans="1:6" s="19" customFormat="1" ht="110.25" x14ac:dyDescent="0.25">
      <c r="A48" s="25" t="s">
        <v>60</v>
      </c>
      <c r="B48" s="61" t="s">
        <v>133</v>
      </c>
      <c r="C48" s="51">
        <v>1611.6</v>
      </c>
      <c r="D48" s="51">
        <v>1611.6</v>
      </c>
      <c r="E48" s="51">
        <v>1611.6</v>
      </c>
      <c r="F48" s="39" t="s">
        <v>87</v>
      </c>
    </row>
    <row r="49" spans="1:252" s="19" customFormat="1" ht="78.75" x14ac:dyDescent="0.25">
      <c r="A49" s="25" t="s">
        <v>33</v>
      </c>
      <c r="B49" s="69" t="s">
        <v>134</v>
      </c>
      <c r="C49" s="51">
        <v>1814</v>
      </c>
      <c r="D49" s="51">
        <v>1814</v>
      </c>
      <c r="E49" s="51">
        <v>1814</v>
      </c>
      <c r="F49" s="40" t="s">
        <v>84</v>
      </c>
    </row>
    <row r="50" spans="1:252" s="19" customFormat="1" ht="63" x14ac:dyDescent="0.25">
      <c r="A50" s="25" t="s">
        <v>34</v>
      </c>
      <c r="B50" s="58" t="s">
        <v>135</v>
      </c>
      <c r="C50" s="51">
        <v>2859</v>
      </c>
      <c r="D50" s="51">
        <v>2859</v>
      </c>
      <c r="E50" s="51">
        <v>2859</v>
      </c>
      <c r="F50" s="40" t="s">
        <v>19</v>
      </c>
    </row>
    <row r="51" spans="1:252" s="24" customFormat="1" ht="110.25" x14ac:dyDescent="0.25">
      <c r="A51" s="25" t="s">
        <v>61</v>
      </c>
      <c r="B51" s="56" t="s">
        <v>136</v>
      </c>
      <c r="C51" s="51">
        <v>325543.40000000002</v>
      </c>
      <c r="D51" s="51">
        <v>325543.40000000002</v>
      </c>
      <c r="E51" s="51">
        <v>325543.40000000002</v>
      </c>
      <c r="F51" s="41" t="s">
        <v>22</v>
      </c>
    </row>
    <row r="52" spans="1:252" s="23" customFormat="1" ht="78.75" x14ac:dyDescent="0.25">
      <c r="A52" s="25" t="s">
        <v>35</v>
      </c>
      <c r="B52" s="60" t="s">
        <v>137</v>
      </c>
      <c r="C52" s="51">
        <v>3815.8</v>
      </c>
      <c r="D52" s="51">
        <v>3815.8</v>
      </c>
      <c r="E52" s="51">
        <v>3815.8</v>
      </c>
      <c r="F52" s="41" t="s">
        <v>83</v>
      </c>
    </row>
    <row r="53" spans="1:252" s="23" customFormat="1" ht="94.5" x14ac:dyDescent="0.25">
      <c r="A53" s="25" t="s">
        <v>36</v>
      </c>
      <c r="B53" s="56" t="s">
        <v>138</v>
      </c>
      <c r="C53" s="51">
        <v>1137.8</v>
      </c>
      <c r="D53" s="51">
        <v>1137.8</v>
      </c>
      <c r="E53" s="51">
        <v>1137.8</v>
      </c>
      <c r="F53" s="41" t="s">
        <v>42</v>
      </c>
      <c r="G53" s="21"/>
      <c r="H53" s="21"/>
      <c r="I53" s="22"/>
      <c r="J53" s="21"/>
      <c r="K53" s="21"/>
      <c r="L53" s="21"/>
      <c r="M53" s="22"/>
      <c r="N53" s="21"/>
      <c r="O53" s="21"/>
      <c r="P53" s="21"/>
      <c r="Q53" s="22"/>
      <c r="R53" s="21"/>
      <c r="S53" s="21"/>
      <c r="T53" s="21"/>
      <c r="U53" s="22"/>
      <c r="V53" s="21"/>
      <c r="W53" s="21"/>
      <c r="X53" s="21"/>
      <c r="Y53" s="22"/>
      <c r="Z53" s="21"/>
      <c r="AA53" s="21"/>
      <c r="AB53" s="21"/>
      <c r="AC53" s="22"/>
      <c r="AD53" s="21"/>
      <c r="AE53" s="21"/>
      <c r="AF53" s="21"/>
      <c r="AG53" s="22"/>
      <c r="AH53" s="21"/>
      <c r="AI53" s="21"/>
      <c r="AJ53" s="21"/>
      <c r="AK53" s="22"/>
      <c r="AL53" s="21"/>
      <c r="AM53" s="21"/>
      <c r="AN53" s="21"/>
      <c r="AO53" s="22"/>
      <c r="AP53" s="21"/>
      <c r="AQ53" s="21"/>
      <c r="AR53" s="21"/>
      <c r="AS53" s="22"/>
      <c r="AT53" s="21"/>
      <c r="AU53" s="21"/>
      <c r="AV53" s="21"/>
      <c r="AW53" s="22"/>
      <c r="AX53" s="21"/>
      <c r="AY53" s="21"/>
      <c r="AZ53" s="21"/>
      <c r="BA53" s="22"/>
      <c r="BB53" s="21"/>
      <c r="BC53" s="21"/>
      <c r="BD53" s="21"/>
      <c r="BE53" s="22"/>
      <c r="BF53" s="21"/>
      <c r="BG53" s="21"/>
      <c r="BH53" s="21"/>
      <c r="BI53" s="22"/>
      <c r="BJ53" s="21"/>
      <c r="BK53" s="21"/>
      <c r="BL53" s="21"/>
      <c r="BM53" s="22"/>
      <c r="BN53" s="21"/>
      <c r="BO53" s="21"/>
      <c r="BP53" s="21"/>
      <c r="BQ53" s="22"/>
      <c r="BR53" s="21"/>
      <c r="BS53" s="21"/>
      <c r="BT53" s="21"/>
      <c r="BU53" s="22"/>
      <c r="BV53" s="21"/>
      <c r="BW53" s="21"/>
      <c r="BX53" s="21"/>
      <c r="BY53" s="22"/>
      <c r="BZ53" s="21"/>
      <c r="CA53" s="21"/>
      <c r="CB53" s="21"/>
      <c r="CC53" s="22"/>
      <c r="CD53" s="21"/>
      <c r="CE53" s="21"/>
      <c r="CF53" s="21"/>
      <c r="CG53" s="22"/>
      <c r="CH53" s="21"/>
      <c r="CI53" s="21"/>
      <c r="CJ53" s="21"/>
      <c r="CK53" s="22"/>
      <c r="CL53" s="21"/>
      <c r="CM53" s="21"/>
      <c r="CN53" s="21"/>
      <c r="CO53" s="22"/>
      <c r="CP53" s="21"/>
      <c r="CQ53" s="21"/>
      <c r="CR53" s="21"/>
      <c r="CS53" s="22"/>
      <c r="CT53" s="21"/>
      <c r="CU53" s="21"/>
      <c r="CV53" s="21"/>
      <c r="CW53" s="22"/>
      <c r="CX53" s="21"/>
      <c r="CY53" s="21"/>
      <c r="CZ53" s="21"/>
      <c r="DA53" s="22"/>
      <c r="DB53" s="21"/>
      <c r="DC53" s="21"/>
      <c r="DD53" s="21"/>
      <c r="DE53" s="22"/>
      <c r="DF53" s="21"/>
      <c r="DG53" s="21"/>
      <c r="DH53" s="21"/>
      <c r="DI53" s="22"/>
      <c r="DJ53" s="21"/>
      <c r="DK53" s="21"/>
      <c r="DL53" s="21"/>
      <c r="DM53" s="22"/>
      <c r="DN53" s="21"/>
      <c r="DO53" s="21"/>
      <c r="DP53" s="21"/>
      <c r="DQ53" s="22"/>
      <c r="DR53" s="21"/>
      <c r="DS53" s="21"/>
      <c r="DT53" s="21"/>
      <c r="DU53" s="22"/>
      <c r="DV53" s="21"/>
      <c r="DW53" s="21"/>
      <c r="DX53" s="21"/>
      <c r="DY53" s="22"/>
      <c r="DZ53" s="21"/>
      <c r="EA53" s="21"/>
      <c r="EB53" s="21"/>
      <c r="EC53" s="22"/>
      <c r="ED53" s="21"/>
      <c r="EE53" s="21"/>
      <c r="EF53" s="21"/>
      <c r="EG53" s="22"/>
      <c r="EH53" s="21"/>
      <c r="EI53" s="21"/>
      <c r="EJ53" s="21"/>
      <c r="EK53" s="22"/>
      <c r="EL53" s="21"/>
      <c r="EM53" s="21"/>
      <c r="EN53" s="21"/>
      <c r="EO53" s="22"/>
      <c r="EP53" s="21"/>
      <c r="EQ53" s="21"/>
      <c r="ER53" s="21"/>
      <c r="ES53" s="22"/>
      <c r="ET53" s="21"/>
      <c r="EU53" s="21"/>
      <c r="EV53" s="21"/>
      <c r="EW53" s="22"/>
      <c r="EX53" s="21"/>
      <c r="EY53" s="21"/>
      <c r="EZ53" s="21"/>
      <c r="FA53" s="22"/>
      <c r="FB53" s="21"/>
      <c r="FC53" s="21"/>
      <c r="FD53" s="21"/>
      <c r="FE53" s="22"/>
      <c r="FF53" s="21"/>
      <c r="FG53" s="21"/>
      <c r="FH53" s="21"/>
      <c r="FI53" s="22"/>
      <c r="FJ53" s="21"/>
      <c r="FK53" s="21"/>
      <c r="FL53" s="21"/>
      <c r="FM53" s="22"/>
      <c r="FN53" s="21"/>
      <c r="FO53" s="21"/>
      <c r="FP53" s="21"/>
      <c r="FQ53" s="22"/>
      <c r="FR53" s="21"/>
      <c r="FS53" s="21"/>
      <c r="FT53" s="21"/>
      <c r="FU53" s="22"/>
      <c r="FV53" s="21"/>
      <c r="FW53" s="21"/>
      <c r="FX53" s="21"/>
      <c r="FY53" s="22"/>
      <c r="FZ53" s="21"/>
      <c r="GA53" s="21"/>
      <c r="GB53" s="21"/>
      <c r="GC53" s="22"/>
      <c r="GD53" s="21"/>
      <c r="GE53" s="21"/>
      <c r="GF53" s="21"/>
      <c r="GG53" s="22"/>
      <c r="GH53" s="21"/>
      <c r="GI53" s="21"/>
      <c r="GJ53" s="21"/>
      <c r="GK53" s="22"/>
      <c r="GL53" s="21"/>
      <c r="GM53" s="21"/>
      <c r="GN53" s="21"/>
      <c r="GO53" s="22"/>
      <c r="GP53" s="21"/>
      <c r="GQ53" s="21"/>
      <c r="GR53" s="21"/>
      <c r="GS53" s="22"/>
      <c r="GT53" s="21"/>
      <c r="GU53" s="21"/>
      <c r="GV53" s="21"/>
      <c r="GW53" s="22"/>
      <c r="GX53" s="21"/>
      <c r="GY53" s="21"/>
      <c r="GZ53" s="21"/>
      <c r="HA53" s="22"/>
      <c r="HB53" s="21"/>
      <c r="HC53" s="21"/>
      <c r="HD53" s="21"/>
      <c r="HE53" s="22"/>
      <c r="HF53" s="21"/>
      <c r="HG53" s="21"/>
      <c r="HH53" s="21"/>
      <c r="HI53" s="22"/>
      <c r="HJ53" s="21"/>
      <c r="HK53" s="21"/>
      <c r="HL53" s="21"/>
      <c r="HM53" s="22"/>
      <c r="HN53" s="21"/>
      <c r="HO53" s="21"/>
      <c r="HP53" s="21"/>
      <c r="HQ53" s="22"/>
      <c r="HR53" s="21"/>
      <c r="HS53" s="21"/>
      <c r="HT53" s="21"/>
      <c r="HU53" s="22"/>
      <c r="HV53" s="21"/>
      <c r="HW53" s="21"/>
      <c r="HX53" s="21"/>
      <c r="HY53" s="22"/>
      <c r="HZ53" s="21"/>
      <c r="IA53" s="21"/>
      <c r="IB53" s="21"/>
      <c r="IC53" s="22"/>
      <c r="ID53" s="21"/>
      <c r="IE53" s="21"/>
      <c r="IF53" s="21"/>
      <c r="IG53" s="22"/>
      <c r="IH53" s="21"/>
      <c r="II53" s="21"/>
      <c r="IJ53" s="21"/>
      <c r="IK53" s="22"/>
      <c r="IL53" s="21"/>
      <c r="IM53" s="21"/>
      <c r="IN53" s="21"/>
      <c r="IO53" s="22"/>
      <c r="IP53" s="21"/>
      <c r="IQ53" s="21"/>
      <c r="IR53" s="21"/>
    </row>
    <row r="54" spans="1:252" ht="31.5" x14ac:dyDescent="0.25">
      <c r="A54" s="25" t="s">
        <v>80</v>
      </c>
      <c r="B54" s="60" t="s">
        <v>152</v>
      </c>
      <c r="C54" s="51">
        <v>3696.7</v>
      </c>
      <c r="D54" s="51">
        <v>4104.8</v>
      </c>
      <c r="E54" s="51">
        <v>5162.2</v>
      </c>
      <c r="F54" s="27" t="s">
        <v>151</v>
      </c>
    </row>
    <row r="55" spans="1:252" s="7" customFormat="1" x14ac:dyDescent="0.25">
      <c r="A55" s="74" t="s">
        <v>89</v>
      </c>
      <c r="B55" s="75"/>
      <c r="C55" s="54">
        <f>SUM(C8:C54)</f>
        <v>2538946.3999999994</v>
      </c>
      <c r="D55" s="54">
        <f t="shared" ref="D55:E55" si="0">SUM(D8:D54)</f>
        <v>2739658.0999999992</v>
      </c>
      <c r="E55" s="54">
        <f t="shared" si="0"/>
        <v>2305783.2999999993</v>
      </c>
      <c r="F55" s="27"/>
    </row>
    <row r="56" spans="1:252" x14ac:dyDescent="0.25">
      <c r="C56" s="14"/>
      <c r="D56" s="14"/>
      <c r="E56" s="14"/>
    </row>
    <row r="57" spans="1:252" ht="16.5" x14ac:dyDescent="0.25">
      <c r="B57" s="64" t="s">
        <v>91</v>
      </c>
      <c r="C57" s="65">
        <f>C58+C59</f>
        <v>0</v>
      </c>
      <c r="D57" s="65">
        <f>D58+D59</f>
        <v>0</v>
      </c>
      <c r="E57" s="65">
        <f>E58+E59</f>
        <v>0</v>
      </c>
    </row>
    <row r="58" spans="1:252" x14ac:dyDescent="0.25">
      <c r="A58" s="10"/>
      <c r="B58" s="66" t="s">
        <v>90</v>
      </c>
      <c r="C58" s="71"/>
      <c r="D58" s="71"/>
      <c r="E58" s="71"/>
    </row>
    <row r="59" spans="1:252" x14ac:dyDescent="0.25">
      <c r="A59" s="10"/>
      <c r="B59" s="66"/>
      <c r="C59" s="51"/>
      <c r="D59" s="51"/>
      <c r="E59" s="51"/>
    </row>
    <row r="60" spans="1:252" x14ac:dyDescent="0.25">
      <c r="B60" s="67"/>
      <c r="C60" s="68"/>
      <c r="D60" s="68"/>
      <c r="E60" s="68"/>
    </row>
    <row r="61" spans="1:252" x14ac:dyDescent="0.25">
      <c r="B61" s="64"/>
      <c r="C61" s="72"/>
      <c r="D61" s="72"/>
      <c r="E61" s="72"/>
    </row>
    <row r="62" spans="1:252" x14ac:dyDescent="0.25">
      <c r="C62" s="63"/>
    </row>
    <row r="63" spans="1:252" x14ac:dyDescent="0.25">
      <c r="D63" s="45"/>
    </row>
    <row r="64" spans="1:252" x14ac:dyDescent="0.25">
      <c r="D64" s="46"/>
    </row>
  </sheetData>
  <autoFilter ref="A7:IR55"/>
  <customSheetViews>
    <customSheetView guid="{8510CF0A-AED7-45D3-BC81-D9FCEE22F14E}" showPageBreaks="1" printArea="1" view="pageBreakPreview">
      <selection activeCell="C16" sqref="C16"/>
      <pageMargins left="0.78740157480314965" right="0.27559055118110237" top="0" bottom="0.6692913385826772" header="0.19685039370078741" footer="0.51181102362204722"/>
      <pageSetup paperSize="9" scale="60" fitToHeight="7" orientation="portrait" r:id="rId1"/>
      <headerFooter alignWithMargins="0">
        <oddFooter>&amp;R&amp;P</oddFooter>
      </headerFooter>
    </customSheetView>
    <customSheetView guid="{D99A58EF-0881-43A9-A4F2-4E9F240A5219}" showPageBreaks="1" printArea="1" view="pageBreakPreview" showRuler="0" topLeftCell="A67">
      <selection activeCell="F71" sqref="F71"/>
      <pageMargins left="0.78740157480314965" right="0.27" top="0" bottom="0.67" header="0.19685039370078741" footer="0.51181102362204722"/>
      <pageSetup paperSize="9" scale="70" orientation="portrait" r:id="rId2"/>
      <headerFooter alignWithMargins="0">
        <oddFooter>&amp;R&amp;P</oddFooter>
      </headerFooter>
    </customSheetView>
    <customSheetView guid="{088F7E7B-8ED4-432B-BD26-D769C191DF26}" showPageBreaks="1" printArea="1" hiddenRows="1" view="pageBreakPreview" topLeftCell="A65">
      <selection sqref="A1:E68"/>
      <pageMargins left="0.78740157480314965" right="0.27559055118110237" top="0" bottom="0.6692913385826772" header="0.19685039370078741" footer="0.51181102362204722"/>
      <pageSetup paperSize="9" scale="70" orientation="portrait" r:id="rId3"/>
      <headerFooter alignWithMargins="0">
        <oddFooter>&amp;R&amp;P</oddFooter>
      </headerFooter>
    </customSheetView>
    <customSheetView guid="{F6B7FD58-6E36-4962-89BF-682A20A7706A}" showPageBreaks="1" printArea="1" view="pageBreakPreview" showRuler="0">
      <selection activeCell="E3" sqref="E3"/>
      <pageMargins left="0.78740157480314965" right="0.27" top="0" bottom="0.67" header="0.19685039370078741" footer="0.51181102362204722"/>
      <pageSetup paperSize="9" scale="70" orientation="portrait" r:id="rId4"/>
      <headerFooter alignWithMargins="0">
        <oddFooter>&amp;R&amp;P</oddFooter>
      </headerFooter>
    </customSheetView>
    <customSheetView guid="{13C7002E-CEE3-4A45-9678-A0E1A673A10E}" showPageBreaks="1" printArea="1" view="pageBreakPreview" showRuler="0">
      <selection activeCell="E4" sqref="E4"/>
      <pageMargins left="0.78740157480314965" right="0.27" top="0" bottom="0.67" header="0.19685039370078741" footer="0.51181102362204722"/>
      <pageSetup paperSize="9" scale="70" orientation="portrait" r:id="rId5"/>
      <headerFooter alignWithMargins="0">
        <oddFooter>&amp;R&amp;P</oddFooter>
      </headerFooter>
    </customSheetView>
    <customSheetView guid="{A030BE63-6308-4BCE-A714-7590AC31801D}" printArea="1">
      <selection activeCell="B13" sqref="B13"/>
      <rowBreaks count="5" manualBreakCount="5">
        <brk id="21" max="4" man="1"/>
        <brk id="33" max="4" man="1"/>
        <brk id="51" max="4" man="1"/>
        <brk id="62" max="4" man="1"/>
        <brk id="72" max="4" man="1"/>
      </rowBreaks>
      <pageMargins left="0.78740157480314965" right="0.27" top="0" bottom="0.67" header="0.19685039370078741" footer="0.51181102362204722"/>
      <pageSetup paperSize="9" scale="69" orientation="portrait" r:id="rId6"/>
      <headerFooter alignWithMargins="0">
        <oddFooter>&amp;R&amp;P</oddFooter>
      </headerFooter>
    </customSheetView>
    <customSheetView guid="{FF17537F-DCD1-4D28-8576-1B52F17C0E8B}" showPageBreaks="1" printArea="1" view="pageBreakPreview" showRuler="0">
      <selection activeCell="E2" sqref="E2"/>
      <colBreaks count="1" manualBreakCount="1">
        <brk id="5" max="1048575" man="1"/>
      </colBreaks>
      <pageMargins left="0.78740157480314965" right="0.27" top="0" bottom="0.19685039370078741" header="0.19685039370078741" footer="0.21"/>
      <pageSetup paperSize="9" scale="61" orientation="portrait" r:id="rId7"/>
      <headerFooter alignWithMargins="0">
        <oddFooter>&amp;R&amp;P</oddFooter>
      </headerFooter>
    </customSheetView>
    <customSheetView guid="{EBCC5829-0E78-47CD-86EC-A859E05E3E8B}" showPageBreaks="1" printArea="1" view="pageBreakPreview" showRuler="0" topLeftCell="A7">
      <pane xSplit="2" ySplit="14" topLeftCell="C67" activePane="bottomRight" state="frozenSplit"/>
      <selection pane="bottomRight" activeCell="F14" sqref="F14"/>
      <pageMargins left="0.78740157480314965" right="0.27" top="0" bottom="0.19685039370078741" header="0.19685039370078741" footer="0.51181102362204722"/>
      <pageSetup paperSize="9" scale="61" orientation="portrait" r:id="rId8"/>
      <headerFooter alignWithMargins="0">
        <oddFooter>&amp;R&amp;P</oddFooter>
      </headerFooter>
    </customSheetView>
    <customSheetView guid="{BA733640-E43D-42ED-9B1B-E5A957AB6C28}" showPageBreaks="1" printArea="1" view="pageBreakPreview" showRuler="0" topLeftCell="A4">
      <selection activeCell="C14" sqref="C14"/>
      <pageMargins left="0.78740157480314965" right="0.27" top="0" bottom="0.67" header="0.19685039370078741" footer="0.51181102362204722"/>
      <pageSetup paperSize="9" scale="67" orientation="portrait" r:id="rId9"/>
      <headerFooter alignWithMargins="0">
        <oddFooter>&amp;R&amp;P</oddFooter>
      </headerFooter>
    </customSheetView>
    <customSheetView guid="{87CB26C8-837B-4F06-9D79-C949C766ECFB}" showPageBreaks="1" printArea="1" view="pageBreakPreview" showRuler="0" topLeftCell="A70">
      <selection activeCell="G35" sqref="G1:K65536"/>
      <pageMargins left="0.78740157480314965" right="0.27" top="0" bottom="0.67" header="0.19685039370078741" footer="0.51181102362204722"/>
      <pageSetup paperSize="9" scale="70" orientation="portrait" r:id="rId10"/>
      <headerFooter alignWithMargins="0">
        <oddFooter>&amp;R&amp;P</oddFooter>
      </headerFooter>
    </customSheetView>
    <customSheetView guid="{60B139A7-6CF9-40E9-94A1-B3850904BEAC}" showPageBreaks="1" printArea="1" view="pageBreakPreview" showRuler="0" topLeftCell="A60">
      <selection activeCell="C64" sqref="C64"/>
      <rowBreaks count="7" manualBreakCount="7">
        <brk id="19" max="4" man="1"/>
        <brk id="29" max="4" man="1"/>
        <brk id="32" max="4" man="1"/>
        <brk id="47" max="4" man="1"/>
        <brk id="48" max="4" man="1"/>
        <brk id="62" max="4" man="1"/>
        <brk id="74" max="4" man="1"/>
      </rowBreaks>
      <pageMargins left="0.78740157480314965" right="0.27" top="0" bottom="0.67" header="0.19685039370078741" footer="0.51181102362204722"/>
      <pageSetup paperSize="9" scale="69" orientation="portrait" r:id="rId11"/>
      <headerFooter alignWithMargins="0">
        <oddFooter>&amp;R&amp;P</oddFooter>
      </headerFooter>
    </customSheetView>
    <customSheetView guid="{0F97E3D3-ADD3-4961-B208-809C8F8A93FF}" showPageBreaks="1" fitToPage="1" printArea="1" view="pageBreakPreview">
      <selection activeCell="D59" sqref="D59"/>
      <pageMargins left="0.78740157480314965" right="0.27559055118110237" top="0" bottom="0.6692913385826772" header="0.19685039370078741" footer="0.51181102362204722"/>
      <pageSetup paperSize="9" scale="69" fitToHeight="5" orientation="portrait" r:id="rId12"/>
      <headerFooter alignWithMargins="0">
        <oddFooter>&amp;R&amp;P</oddFooter>
      </headerFooter>
    </customSheetView>
    <customSheetView guid="{A9DF64D5-FC55-48A1-BCAA-C667456A7E68}" showPageBreaks="1" printArea="1" showAutoFilter="1" view="pageBreakPreview" topLeftCell="A55">
      <selection activeCell="B25" sqref="B25"/>
      <pageMargins left="0.78740157480314965" right="0.27559055118110237" top="0" bottom="0.6692913385826772" header="0.19685039370078741" footer="0.51181102362204722"/>
      <pageSetup paperSize="9" scale="60" fitToHeight="7" orientation="portrait" r:id="rId13"/>
      <headerFooter alignWithMargins="0">
        <oddFooter>&amp;R&amp;P</oddFooter>
      </headerFooter>
      <autoFilter ref="B1:F1"/>
    </customSheetView>
    <customSheetView guid="{02589163-B778-4ED4-B028-F81A0734B5A7}" showPageBreaks="1" printArea="1" showAutoFilter="1" view="pageBreakPreview">
      <selection activeCell="E4" sqref="E4"/>
      <pageMargins left="0.78740157480314965" right="0.27559055118110237" top="0" bottom="0.6692913385826772" header="0.19685039370078741" footer="0.51181102362204722"/>
      <pageSetup paperSize="9" scale="60" fitToHeight="7" orientation="portrait" r:id="rId14"/>
      <headerFooter alignWithMargins="0">
        <oddFooter>&amp;R&amp;P</oddFooter>
      </headerFooter>
      <autoFilter ref="B1:G1"/>
    </customSheetView>
    <customSheetView guid="{BE769D88-A4F6-408D-B017-F37A5AA105DF}" showPageBreaks="1" printArea="1" view="pageBreakPreview">
      <selection activeCell="C1" sqref="C1:E65536"/>
      <pageMargins left="0.78740157480314965" right="0.27" top="0" bottom="0.67" header="0.19685039370078741" footer="0.51181102362204722"/>
      <pageSetup paperSize="9" scale="62" orientation="portrait" r:id="rId15"/>
      <headerFooter alignWithMargins="0">
        <oddFooter>&amp;R&amp;P</oddFooter>
      </headerFooter>
    </customSheetView>
    <customSheetView guid="{F24C0279-852E-4970-8596-F98267962316}" showPageBreaks="1" printArea="1" view="pageBreakPreview" topLeftCell="A73">
      <selection activeCell="E75" sqref="E75:E76"/>
      <pageMargins left="0.78740157480314965" right="0.27" top="0" bottom="0.67" header="0.19685039370078741" footer="0.51181102362204722"/>
      <pageSetup paperSize="9" scale="62" orientation="portrait" r:id="rId16"/>
      <headerFooter alignWithMargins="0">
        <oddFooter>&amp;R&amp;P</oddFooter>
      </headerFooter>
    </customSheetView>
  </customSheetViews>
  <mergeCells count="2">
    <mergeCell ref="B4:D4"/>
    <mergeCell ref="A55:B55"/>
  </mergeCells>
  <phoneticPr fontId="0" type="noConversion"/>
  <pageMargins left="0.78740157480314965" right="0.27559055118110237" top="0" bottom="0.6692913385826772" header="0.19685039370078741" footer="0.51181102362204722"/>
  <pageSetup paperSize="9" scale="60" fitToHeight="7" orientation="portrait" r:id="rId17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D16" sqref="D16"/>
    </sheetView>
  </sheetViews>
  <sheetFormatPr defaultColWidth="20.85546875" defaultRowHeight="12.75" x14ac:dyDescent="0.2"/>
  <sheetData>
    <row r="1" spans="1:4" x14ac:dyDescent="0.2">
      <c r="A1">
        <v>240</v>
      </c>
      <c r="B1" s="11">
        <v>31463.8</v>
      </c>
      <c r="C1" s="11">
        <v>18905.5</v>
      </c>
      <c r="D1" s="11">
        <v>18905.5</v>
      </c>
    </row>
    <row r="2" spans="1:4" x14ac:dyDescent="0.2">
      <c r="B2" s="11">
        <v>1958.5</v>
      </c>
      <c r="C2" s="11">
        <v>2017.2</v>
      </c>
      <c r="D2" s="11"/>
    </row>
    <row r="3" spans="1:4" x14ac:dyDescent="0.2">
      <c r="B3" s="11">
        <v>132.30000000000001</v>
      </c>
      <c r="C3" s="11">
        <v>132.30000000000001</v>
      </c>
      <c r="D3" s="11">
        <v>132.30000000000001</v>
      </c>
    </row>
    <row r="4" spans="1:4" x14ac:dyDescent="0.2">
      <c r="A4">
        <v>241</v>
      </c>
      <c r="B4" s="11">
        <v>7130.4000000000005</v>
      </c>
      <c r="C4" s="11">
        <v>7129.3</v>
      </c>
      <c r="D4" s="11">
        <v>7470.5</v>
      </c>
    </row>
    <row r="5" spans="1:4" x14ac:dyDescent="0.2">
      <c r="A5">
        <v>242</v>
      </c>
      <c r="B5" s="11">
        <v>40231.300000000003</v>
      </c>
      <c r="C5" s="11">
        <v>40231.300000000003</v>
      </c>
      <c r="D5" s="11">
        <v>37034.1</v>
      </c>
    </row>
    <row r="6" spans="1:4" x14ac:dyDescent="0.2">
      <c r="A6">
        <v>243</v>
      </c>
      <c r="B6" s="11">
        <v>588953.10000000009</v>
      </c>
      <c r="C6" s="11">
        <v>584529.20000000019</v>
      </c>
      <c r="D6" s="11">
        <v>565971.80000000016</v>
      </c>
    </row>
    <row r="7" spans="1:4" x14ac:dyDescent="0.2">
      <c r="A7">
        <v>244</v>
      </c>
      <c r="B7" s="11">
        <v>1256.6000000000001</v>
      </c>
      <c r="C7" s="11">
        <v>1122.3</v>
      </c>
      <c r="D7" s="11">
        <v>871.49999999999989</v>
      </c>
    </row>
    <row r="8" spans="1:4" x14ac:dyDescent="0.2">
      <c r="A8">
        <v>247</v>
      </c>
      <c r="B8" s="11">
        <v>674725.1</v>
      </c>
      <c r="C8" s="11">
        <v>889689.4</v>
      </c>
      <c r="D8" s="11">
        <v>674725.1</v>
      </c>
    </row>
    <row r="9" spans="1:4" x14ac:dyDescent="0.2">
      <c r="B9" s="11">
        <v>253986.6</v>
      </c>
      <c r="C9" s="11">
        <v>253986.6</v>
      </c>
      <c r="D9" s="11">
        <v>253986.6</v>
      </c>
    </row>
    <row r="10" spans="1:4" x14ac:dyDescent="0.2">
      <c r="B10">
        <v>1506.4</v>
      </c>
      <c r="C10">
        <v>1314.3</v>
      </c>
      <c r="D10">
        <v>1314.3</v>
      </c>
    </row>
    <row r="11" spans="1:4" x14ac:dyDescent="0.2">
      <c r="B11" s="11">
        <f>SUM(B1:B10)</f>
        <v>1601344.1</v>
      </c>
      <c r="C11" s="11">
        <f>SUM(C1:C10)</f>
        <v>1799057.4000000004</v>
      </c>
      <c r="D11" s="11">
        <f>SUM(D1:D10)</f>
        <v>1560411.7000000004</v>
      </c>
    </row>
    <row r="12" spans="1:4" x14ac:dyDescent="0.2">
      <c r="B12" s="11"/>
      <c r="C12" s="11"/>
      <c r="D12" s="11"/>
    </row>
    <row r="13" spans="1:4" x14ac:dyDescent="0.2">
      <c r="B13" s="11">
        <v>1601344.1</v>
      </c>
      <c r="C13" s="11">
        <v>1814175.9000000001</v>
      </c>
      <c r="D13" s="11">
        <v>1575530.1999999997</v>
      </c>
    </row>
    <row r="14" spans="1:4" x14ac:dyDescent="0.2">
      <c r="B14" s="11"/>
      <c r="C14" s="11"/>
      <c r="D14" s="11"/>
    </row>
    <row r="15" spans="1:4" x14ac:dyDescent="0.2">
      <c r="B15" s="11">
        <f>B13-B11</f>
        <v>0</v>
      </c>
      <c r="C15" s="11">
        <f>C13-C11</f>
        <v>15118.499999999767</v>
      </c>
      <c r="D15" s="11">
        <f>D13-D11</f>
        <v>15118.499999999302</v>
      </c>
    </row>
  </sheetData>
  <customSheetViews>
    <customSheetView guid="{8510CF0A-AED7-45D3-BC81-D9FCEE22F14E}">
      <selection activeCell="D16" sqref="D16"/>
      <pageMargins left="0.7" right="0.7" top="0.75" bottom="0.75" header="0.3" footer="0.3"/>
      <pageSetup paperSize="9" orientation="portrait" verticalDpi="0" r:id="rId1"/>
    </customSheetView>
    <customSheetView guid="{D99A58EF-0881-43A9-A4F2-4E9F240A5219}" showRuler="0">
      <selection sqref="A1:K65536"/>
      <pageMargins left="0.7" right="0.7" top="0.75" bottom="0.75" header="0.3" footer="0.3"/>
      <headerFooter alignWithMargins="0"/>
    </customSheetView>
    <customSheetView guid="{0F97E3D3-ADD3-4961-B208-809C8F8A93FF}">
      <selection sqref="A1:K65536"/>
      <pageMargins left="0.7" right="0.7" top="0.75" bottom="0.75" header="0.3" footer="0.3"/>
    </customSheetView>
    <customSheetView guid="{A9DF64D5-FC55-48A1-BCAA-C667456A7E68}">
      <selection sqref="A1:K65536"/>
      <pageMargins left="0.7" right="0.7" top="0.75" bottom="0.75" header="0.3" footer="0.3"/>
    </customSheetView>
    <customSheetView guid="{02589163-B778-4ED4-B028-F81A0734B5A7}">
      <selection activeCell="D16" sqref="D16"/>
      <pageMargins left="0.7" right="0.7" top="0.75" bottom="0.75" header="0.3" footer="0.3"/>
      <pageSetup paperSize="9" orientation="portrait" verticalDpi="0" r:id="rId2"/>
    </customSheetView>
    <customSheetView guid="{BE769D88-A4F6-408D-B017-F37A5AA105DF}">
      <selection activeCell="D16" sqref="D16"/>
      <pageMargins left="0.7" right="0.7" top="0.75" bottom="0.75" header="0.3" footer="0.3"/>
      <pageSetup paperSize="9" orientation="portrait" verticalDpi="0" r:id="rId3"/>
    </customSheetView>
    <customSheetView guid="{F24C0279-852E-4970-8596-F98267962316}">
      <selection activeCell="D16" sqref="D16"/>
      <pageMargins left="0.7" right="0.7" top="0.75" bottom="0.75" header="0.3" footer="0.3"/>
      <pageSetup paperSize="9" orientation="portrait" verticalDpi="0" r:id="rId4"/>
    </customSheetView>
  </customSheetViews>
  <phoneticPr fontId="0" type="noConversion"/>
  <pageMargins left="0.7" right="0.7" top="0.75" bottom="0.75" header="0.3" footer="0.3"/>
  <pageSetup paperSize="9" orientation="portrait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Лист3</vt:lpstr>
      <vt:lpstr>Лист1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Юлия А. Убийко</cp:lastModifiedBy>
  <cp:lastPrinted>2025-12-12T11:22:07Z</cp:lastPrinted>
  <dcterms:created xsi:type="dcterms:W3CDTF">1996-10-08T23:32:33Z</dcterms:created>
  <dcterms:modified xsi:type="dcterms:W3CDTF">2025-12-22T03:30:19Z</dcterms:modified>
</cp:coreProperties>
</file>